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86" i="1"/>
  <c r="F38"/>
  <c r="F36"/>
  <c r="F34"/>
  <c r="F33"/>
  <c r="F29"/>
  <c r="F21"/>
  <c r="F20"/>
  <c r="F11"/>
  <c r="F10"/>
  <c r="F9" l="1"/>
  <c r="F7"/>
  <c r="F37" l="1"/>
  <c r="F31"/>
  <c r="F30"/>
  <c r="F28" l="1"/>
  <c r="F27"/>
  <c r="F25"/>
  <c r="F24"/>
  <c r="F23"/>
  <c r="F18"/>
  <c r="F17"/>
  <c r="F16"/>
  <c r="F15"/>
  <c r="F14"/>
  <c r="F13"/>
  <c r="F12"/>
  <c r="F8"/>
  <c r="F6"/>
  <c r="F19" l="1"/>
  <c r="F83" l="1"/>
  <c r="F74"/>
  <c r="F73"/>
  <c r="F72"/>
  <c r="F40"/>
  <c r="F39"/>
  <c r="F32"/>
  <c r="F91"/>
  <c r="F90"/>
  <c r="F89"/>
  <c r="F85"/>
  <c r="F81"/>
  <c r="F80"/>
  <c r="F78"/>
  <c r="F87"/>
  <c r="F82"/>
  <c r="F77"/>
  <c r="F76"/>
  <c r="F71"/>
  <c r="F70"/>
  <c r="F69"/>
  <c r="F35"/>
  <c r="F41"/>
  <c r="F92" l="1"/>
  <c r="F94" s="1"/>
  <c r="F42"/>
</calcChain>
</file>

<file path=xl/sharedStrings.xml><?xml version="1.0" encoding="utf-8"?>
<sst xmlns="http://schemas.openxmlformats.org/spreadsheetml/2006/main" count="186" uniqueCount="121">
  <si>
    <t>QNTY</t>
  </si>
  <si>
    <t>DESCRIPTION</t>
  </si>
  <si>
    <t>RATE</t>
  </si>
  <si>
    <t>UNIT</t>
  </si>
  <si>
    <t>AMOUNT</t>
  </si>
  <si>
    <t>S.#</t>
  </si>
  <si>
    <t>01</t>
  </si>
  <si>
    <t>%cft</t>
  </si>
  <si>
    <t>02</t>
  </si>
  <si>
    <t>03</t>
  </si>
  <si>
    <t>P.Cwt</t>
  </si>
  <si>
    <t>04</t>
  </si>
  <si>
    <t>05</t>
  </si>
  <si>
    <t>Each</t>
  </si>
  <si>
    <t>06</t>
  </si>
  <si>
    <t>07</t>
  </si>
  <si>
    <t>Pacca brick work in foundation and plinth 1:6 (S.I No.4 (e) P-20)</t>
  </si>
  <si>
    <t>BOQ /SCHEDULE-B</t>
  </si>
  <si>
    <t>08</t>
  </si>
  <si>
    <t>P.Cft</t>
  </si>
  <si>
    <t>RCC Work i/c all labour and material except the cost of steel reinforcement and the labour for bending and binding which will be paid separately. This rate also includes all kind sof forms moulds lifitn gshuttering curing rendering and finishing the exposed surface (including screening and washing of shingle) (S.I No. 6 P-15)</t>
  </si>
  <si>
    <t>09</t>
  </si>
  <si>
    <t>Fabrication of mild steel reinforcement for cement concrete including cutting, bending laying in position, making joints and fastenings including cost of binding wire (also includes removal of rust from bars).</t>
  </si>
  <si>
    <t>%0cft</t>
  </si>
  <si>
    <t>Filling watering and ramming earth under floor with new earth excavated from out side lead upto one chain lift upto 5' feet. (S.I No. 22 P-04)</t>
  </si>
  <si>
    <t>C.C Brick or stone ballast 1-1/2" to 2" guage ratio 1:5:10 (S.I No.4 (c) P-15)</t>
  </si>
  <si>
    <t>Pacca brick work in other then building with cement sand mortar 1:6 (S.I No.</t>
  </si>
  <si>
    <t>P.Rft</t>
  </si>
  <si>
    <t>P.Sft</t>
  </si>
  <si>
    <t>Providing and laying 1" thick topping cement concrete 1:2:4 including surface finishing and dividing into pannels (S.I No.16 P-41)</t>
  </si>
  <si>
    <t>3"thick</t>
  </si>
  <si>
    <t>A</t>
  </si>
  <si>
    <t>First class deodar wood wrought, joinery in doors and windows etc, fixed in position including chowkats hold fasts hinges, iron tower bolts, chocks cleats, handles and cords with hooks etc                                                                                                                                  (S.I No. 07 P-57)</t>
  </si>
  <si>
    <t>%Sft</t>
  </si>
  <si>
    <t>%sft</t>
  </si>
  <si>
    <t>Painting old surfaces (c) painting doors and windows any type.(S.I No.4 C) P-67)</t>
  </si>
  <si>
    <t>TOTAL</t>
  </si>
  <si>
    <t>Colour wash two coats on walls. (S.I No26 C) P-53)</t>
  </si>
  <si>
    <t>10% Above /below3 on the Rates of CSR</t>
  </si>
  <si>
    <t>Amount tobe added/aeduted on</t>
  </si>
  <si>
    <t>basis of premium quoted Total (b)           =</t>
  </si>
  <si>
    <t>Total A+B Rs:(a)__________Rs: (b)_____________</t>
  </si>
  <si>
    <t>Rs________________________</t>
  </si>
  <si>
    <t>RCC (a) 10% Rs:_______________</t>
  </si>
  <si>
    <t>Total Amount Rs:_____________</t>
  </si>
  <si>
    <t>Fabrication (a) 10% Above Rs:___________</t>
  </si>
  <si>
    <t>Total (A)=+b in Words &amp; Figure___________________________________________________</t>
  </si>
  <si>
    <t>NOTE:-</t>
  </si>
  <si>
    <t>Quantities/Rates can be changed after Techinical sanctioned is recieved from</t>
  </si>
  <si>
    <t>Competant authortity.</t>
  </si>
  <si>
    <t>CONTRACTORT</t>
  </si>
  <si>
    <t>Executive  Engineer</t>
  </si>
  <si>
    <t>Education worksDivision</t>
  </si>
  <si>
    <t>DADU</t>
  </si>
  <si>
    <t>BILL OF QUANITITY (B.O.Q)</t>
  </si>
  <si>
    <t>WATER SUPPLY &amp; SAINTARY FITTING</t>
  </si>
  <si>
    <t>Item No.</t>
  </si>
  <si>
    <t>Quantity</t>
  </si>
  <si>
    <t xml:space="preserve">Description of Item </t>
  </si>
  <si>
    <t xml:space="preserve">Rate </t>
  </si>
  <si>
    <t>Unit</t>
  </si>
  <si>
    <t>Amount</t>
  </si>
  <si>
    <t xml:space="preserve">P/F Squatting type white glazed earthen were w.c pan with including the cost of flushing cistern with internal fitting and flush pipe with bend &amp; making requisite number of holes in walls plinth &amp; floor for pipe connections &amp; making good in cement concrete 1:2:4 (S.I.N:1(b)P/1) </t>
  </si>
  <si>
    <t>P.No.</t>
  </si>
  <si>
    <t xml:space="preserve">P/F 4"x4"x4" dia C.I branch of the required degree with access doors rubber washer 3/8" thick and bolts and nuts and extra painting to match the colour of buildings. (S.I No.05 P-09) </t>
  </si>
  <si>
    <t>7</t>
  </si>
  <si>
    <t>S/Fixing long  bib-cook of superior quality with c.p head ½” dia (S.I.N.O:13 P/10)</t>
  </si>
  <si>
    <t>3/4"dia</t>
  </si>
  <si>
    <t>Providing and fixing water pumping set ½ H.P Mono Blck single phase 220 bolts with 1”x1-1/4” suction and delivery 20 ft head including making c.c 1:3:6 platform of required size and fixing with nuts and bolts (local made). (R.A)</t>
  </si>
  <si>
    <t>N.S.I</t>
  </si>
  <si>
    <t>S.I</t>
  </si>
  <si>
    <t>P/F 4" C.I soil and vent p[ipe i/c cutting fitting and fixing and extra painting to match the colour of the building. (S.I No. 1 P-09)</t>
  </si>
  <si>
    <t>Providing G.I Pipe special and clamps i/c cutting fitting and fixing complete with and i/c the cost of breaking through walls, roofs making good etc painting two coats after cleaning the pipe etc with white zink paint with pigment to match the colour of building and testing with water pressure to a head of. (S.I No.1 P-12)</t>
  </si>
  <si>
    <t>1/2"dia</t>
  </si>
  <si>
    <t>1"dia</t>
  </si>
  <si>
    <t>P/F full way gun metal valves with wheel threated with rubber washer 3/8" thick etc complete (S.I No.4 (a) P-17)</t>
  </si>
  <si>
    <t>Providing RCC Pipe with collar class "A" i/c digging to trenches to the required depth and the cost of cutting fixing in position i/c cutting fitting and maxphalt composition and testing with water pressure to a head of 40.0' height etc complete (S.I No.2 P-24)</t>
  </si>
  <si>
    <t>P.RFt</t>
  </si>
  <si>
    <t>4"dia</t>
  </si>
  <si>
    <t>P/I Hand pump 1-1/4" dia G.I coir staier with wooden show i/c boring fitting and fixing and complete with i/c the cost of fixing embeded in c.c 1:2:4 etc complete (R.A)</t>
  </si>
  <si>
    <t>Filter</t>
  </si>
  <si>
    <t>G.I pipe</t>
  </si>
  <si>
    <t>H.Pmp</t>
  </si>
  <si>
    <t>6</t>
  </si>
  <si>
    <t>Cement Plaster 1/2'' thick ration 1:6 (S.No.13 b/P.51)</t>
  </si>
  <si>
    <t>Cement Plaster 3/8'' thick ration 1:4 (S.No.11 a/P.51)</t>
  </si>
  <si>
    <t>P/F G.I fram chowkats size 7''x2'' or 4''x3'' for doors  and window using 20 gauge G.I Sheet i/c welded hinger and fixing at site with necessary hold fasts i/c all carriage tools and plants used etc.(SINo.29 P-98)</t>
  </si>
  <si>
    <t>Door</t>
  </si>
  <si>
    <t>Providing and fixing iron / steel grill of 1/4"x3/4" size iron  of approved etc fixed in position i/c holds fasts to be less than 3.lbs/ Square foot finished grill. . (S.I.No. 26/P.92)</t>
  </si>
  <si>
    <t>White glazed tiles 1/4" thick dado jointed in white cement and laid 1:2 cement and mortar 3/4" thick including finishing (S.I No.37 P-44)</t>
  </si>
  <si>
    <t>White wash one coat.(S.No. 26a/P.53)</t>
  </si>
  <si>
    <t>Painting old surface (d) Preparing surpace and painting guard bars, gates of iron bars, gratings, railings (including standards barces, etc) And similar open work. Three Coat     (S.No: 5 d P.68)</t>
  </si>
  <si>
    <t>Painting new surface (c) preparing surface and painting of doors and windows any type, (including edges).three coat.(S.No: 5 c /P.68)</t>
  </si>
  <si>
    <t>P/F 24"x18" Lav: Basin in white glazed earthen ware complete with &amp; including the cost of W.I or C.I contilver brackets 6" inches built into walls painted white in two coats after a primary coat of red lead paint a pair of 1/2" dia chrome plated pillar taps 1-1/2" dia rubber plug and chrome plated brass chain 11/4" dia malleable iron c.p brass traps malleable iron or brass union and making requistie No. of holes in walls plinth and floor for pipe connection and making good in c.c 1:2:4 (foreign quality).(S.I No.10 P-03)</t>
  </si>
  <si>
    <t>Add: extra labour for pvoviding and fixing of earthen ware pedestal white or coloured glazed (foreign equivlent) (S.I No.11 P-03)</t>
  </si>
  <si>
    <t>P/F in position nyloon connection complete with 1/2" dia brass stop cock, two brass nuts &amp; lining jointed to lead pipe with plumber wiped solder joints (1/2" lead pipe to be of not less than 4 Ibs per lineal vear)</t>
  </si>
  <si>
    <t>S/Fixing swan type piller cock of superior quality with c.p head ½” dia (S.I.N.O:13 P/10)</t>
  </si>
  <si>
    <t>%Cft</t>
  </si>
  <si>
    <t>B</t>
  </si>
  <si>
    <t>Removing cement or lime plaster from walls. (S.I No.53 P-13)</t>
  </si>
  <si>
    <t>Scraping ordinary distemper or bound distemper or paint on walls.</t>
  </si>
  <si>
    <t>Dismantling C.C Plain 1:2:4</t>
  </si>
  <si>
    <t>Laying floor of approved white glazed tiles 1/4" thick and laid over 1:2 grey cement mortar over base of 1:2 grey cement mortar etc.</t>
  </si>
  <si>
    <t>Distempering two coats.</t>
  </si>
  <si>
    <r>
      <rPr>
        <b/>
        <sz val="12"/>
        <color theme="1"/>
        <rFont val="Trebuchet MS"/>
        <family val="2"/>
      </rPr>
      <t>Name of Work:</t>
    </r>
    <r>
      <rPr>
        <sz val="12"/>
        <color theme="1"/>
        <rFont val="Trebuchet MS"/>
        <family val="2"/>
      </rPr>
      <t xml:space="preserve"> REPAIR /MAINTENANCE OF GOVERNMENT GIRLS HIGH SCHOOL SHAHPANJO, TALUKA MEHAR DISTRICT DADU (2016-17 PROGRAMME)</t>
    </r>
  </si>
  <si>
    <t xml:space="preserve">Dismantling cement concrete reinforced separating reinfor cement from concrete cleaning and straightening the same. (S.I No.20 P-10). </t>
  </si>
  <si>
    <t>Dismantling brick work in lime or cement mortar. (S.I No.13 P-10)</t>
  </si>
  <si>
    <t>Removing Doors with chowkats.</t>
  </si>
  <si>
    <t>12</t>
  </si>
  <si>
    <t>Cement Pointing of joints on walls ratio 1:2. ( S.No: 19 a /P.52)</t>
  </si>
  <si>
    <t>Add: Extra labour rate for making cement plaster patta/bend around or opening a around the edges or roof slab Engineer Incharge.(SINo.45 P-61)</t>
  </si>
  <si>
    <t>1-1/2"thick</t>
  </si>
  <si>
    <t>Laying floors of approved coloured glazed tiles 1/4" thick laid in white cement and pigment on a bed of 3/4" thick cement mortar 1:2.  (S.No:25 P/42)</t>
  </si>
  <si>
    <t>White wash three coats.(S.No. 26a/P.53)</t>
  </si>
  <si>
    <t>White wash two coats.(S.No. 26a/P.53)</t>
  </si>
  <si>
    <t>Primary coat of chalk under distempering.</t>
  </si>
  <si>
    <t>Preparing the surface and painting with weather coat i/c rubbing the surface with rubbing brick /sand, paper, filling the voids with chalk/ plaster of paris and then painting with weather coat of approved make. (S.I No.38.A P-55)</t>
  </si>
  <si>
    <t>15</t>
  </si>
  <si>
    <t>16</t>
  </si>
  <si>
    <t>Construction of main hole or inspection chamber of the required depth of sever circular 3-6 (1067)mm thick in wall B.B in cement plaster inside of walls etc complete (S.I No.  P-46)</t>
  </si>
  <si>
    <t>9</t>
  </si>
</sst>
</file>

<file path=xl/styles.xml><?xml version="1.0" encoding="utf-8"?>
<styleSheet xmlns="http://schemas.openxmlformats.org/spreadsheetml/2006/main">
  <numFmts count="2">
    <numFmt numFmtId="164" formatCode="0.0"/>
    <numFmt numFmtId="165" formatCode="0.000"/>
  </numFmts>
  <fonts count="11">
    <font>
      <sz val="11"/>
      <color theme="1"/>
      <name val="Calibri"/>
      <family val="2"/>
      <scheme val="minor"/>
    </font>
    <font>
      <b/>
      <sz val="11"/>
      <color theme="1"/>
      <name val="Trebuchet MS"/>
      <family val="2"/>
    </font>
    <font>
      <b/>
      <u/>
      <sz val="14"/>
      <color theme="1"/>
      <name val="Algerian"/>
      <family val="5"/>
    </font>
    <font>
      <sz val="12"/>
      <color theme="1"/>
      <name val="Trebuchet MS"/>
      <family val="2"/>
    </font>
    <font>
      <b/>
      <sz val="12"/>
      <color theme="1"/>
      <name val="Trebuchet MS"/>
      <family val="2"/>
    </font>
    <font>
      <b/>
      <sz val="10"/>
      <name val="Trebuchet MS"/>
      <family val="2"/>
    </font>
    <font>
      <b/>
      <sz val="12"/>
      <name val="Trebuchet MS"/>
      <family val="2"/>
    </font>
    <font>
      <b/>
      <u/>
      <sz val="14"/>
      <name val="Trebuchet MS"/>
      <family val="2"/>
    </font>
    <font>
      <b/>
      <sz val="11"/>
      <name val="Trebuchet MS"/>
      <family val="2"/>
    </font>
    <font>
      <sz val="10"/>
      <name val="Trebuchet MS"/>
      <family val="2"/>
    </font>
    <font>
      <b/>
      <sz val="14"/>
      <name val="Trebuchet MS"/>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vertical="center"/>
    </xf>
    <xf numFmtId="0" fontId="1" fillId="0" borderId="1" xfId="0" quotePrefix="1"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 fontId="1" fillId="0" borderId="2" xfId="0" applyNumberFormat="1" applyFont="1" applyFill="1" applyBorder="1" applyAlignment="1">
      <alignment horizontal="center" vertical="center"/>
    </xf>
    <xf numFmtId="0" fontId="1" fillId="0" borderId="0" xfId="0" applyFont="1" applyAlignment="1">
      <alignment horizontal="right"/>
    </xf>
    <xf numFmtId="0" fontId="5" fillId="0" borderId="0" xfId="0" applyFont="1" applyFill="1" applyAlignment="1">
      <alignment horizontal="justify" vertical="center" wrapText="1"/>
    </xf>
    <xf numFmtId="1" fontId="6" fillId="0" borderId="0" xfId="0" applyNumberFormat="1" applyFont="1" applyFill="1" applyBorder="1" applyAlignment="1">
      <alignment horizontal="center" vertical="center"/>
    </xf>
    <xf numFmtId="1" fontId="5" fillId="0" borderId="0" xfId="0" applyNumberFormat="1" applyFont="1" applyFill="1" applyAlignment="1">
      <alignment horizontal="justify"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49" fontId="5" fillId="0" borderId="0" xfId="0" applyNumberFormat="1" applyFont="1" applyFill="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3" xfId="0" applyNumberFormat="1" applyFont="1" applyFill="1" applyBorder="1" applyAlignment="1">
      <alignment horizontal="center" vertical="center"/>
    </xf>
    <xf numFmtId="0" fontId="9" fillId="0" borderId="3" xfId="0" applyFont="1" applyFill="1" applyBorder="1" applyAlignment="1">
      <alignment vertical="center"/>
    </xf>
    <xf numFmtId="1" fontId="8" fillId="0" borderId="1"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xf>
    <xf numFmtId="0" fontId="6" fillId="0" borderId="4" xfId="0" applyFont="1" applyBorder="1" applyAlignment="1">
      <alignment horizontal="left" vertical="top"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4" xfId="0" applyFont="1" applyFill="1" applyBorder="1" applyAlignment="1">
      <alignment horizontal="left" vertical="top" wrapText="1"/>
    </xf>
    <xf numFmtId="49" fontId="8" fillId="0" borderId="1" xfId="0" applyNumberFormat="1" applyFont="1" applyFill="1" applyBorder="1" applyAlignment="1">
      <alignment horizontal="center" vertical="center"/>
    </xf>
    <xf numFmtId="0" fontId="6" fillId="0" borderId="5" xfId="0" applyFont="1" applyBorder="1" applyAlignment="1">
      <alignment horizontal="left" vertical="top" wrapText="1"/>
    </xf>
    <xf numFmtId="49" fontId="9" fillId="0" borderId="6" xfId="0" applyNumberFormat="1" applyFont="1" applyFill="1" applyBorder="1" applyAlignment="1">
      <alignment horizontal="center" vertical="center"/>
    </xf>
    <xf numFmtId="0" fontId="9" fillId="0" borderId="6" xfId="0" applyFont="1" applyFill="1" applyBorder="1" applyAlignment="1">
      <alignment vertical="center"/>
    </xf>
    <xf numFmtId="1" fontId="10" fillId="0" borderId="6"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7" xfId="0" applyFont="1" applyFill="1" applyBorder="1" applyAlignment="1">
      <alignment vertical="center"/>
    </xf>
    <xf numFmtId="1" fontId="10" fillId="0" borderId="7" xfId="0" applyNumberFormat="1" applyFont="1" applyFill="1" applyBorder="1" applyAlignment="1">
      <alignment horizontal="center" vertical="center"/>
    </xf>
    <xf numFmtId="1" fontId="5" fillId="0" borderId="0" xfId="0" applyNumberFormat="1" applyFont="1" applyFill="1" applyAlignment="1">
      <alignment horizontal="right" vertical="center" wrapText="1"/>
    </xf>
    <xf numFmtId="0" fontId="5" fillId="0" borderId="0" xfId="0" applyFont="1" applyFill="1" applyAlignment="1">
      <alignment horizontal="left" vertical="center" wrapText="1"/>
    </xf>
    <xf numFmtId="0" fontId="8" fillId="0" borderId="1" xfId="0" applyFont="1" applyFill="1" applyBorder="1" applyAlignment="1">
      <alignment horizontal="justify" vertical="center" wrapText="1"/>
    </xf>
    <xf numFmtId="0" fontId="1" fillId="0" borderId="0" xfId="0" applyFont="1" applyAlignment="1">
      <alignment horizontal="left" vertical="center" wrapText="1"/>
    </xf>
    <xf numFmtId="2" fontId="8"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left" wrapText="1"/>
    </xf>
    <xf numFmtId="1" fontId="8" fillId="0" borderId="1" xfId="0" quotePrefix="1"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Alignment="1">
      <alignment horizontal="center"/>
    </xf>
    <xf numFmtId="0" fontId="5" fillId="0" borderId="0" xfId="0" applyFont="1" applyAlignment="1">
      <alignment horizontal="center" vertical="top"/>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Border="1" applyAlignment="1">
      <alignment horizontal="center" vertical="top"/>
    </xf>
    <xf numFmtId="0" fontId="7" fillId="0" borderId="0" xfId="0" applyFont="1" applyFill="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1" fillId="0" borderId="0" xfId="0" applyFont="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1"/>
  <sheetViews>
    <sheetView tabSelected="1" workbookViewId="0">
      <selection activeCell="C11" sqref="C11"/>
    </sheetView>
  </sheetViews>
  <sheetFormatPr defaultRowHeight="15"/>
  <cols>
    <col min="1" max="1" width="7.42578125" customWidth="1"/>
    <col min="2" max="2" width="11.140625" customWidth="1"/>
    <col min="3" max="3" width="42.42578125" customWidth="1"/>
    <col min="4" max="4" width="12.140625" customWidth="1"/>
    <col min="6" max="6" width="13.140625" customWidth="1"/>
  </cols>
  <sheetData>
    <row r="1" spans="1:6" ht="19.5">
      <c r="A1" s="45" t="s">
        <v>17</v>
      </c>
      <c r="B1" s="45"/>
      <c r="C1" s="45"/>
      <c r="D1" s="45"/>
      <c r="E1" s="45"/>
      <c r="F1" s="45"/>
    </row>
    <row r="2" spans="1:6" ht="8.1" customHeight="1"/>
    <row r="3" spans="1:6" ht="51.75" customHeight="1">
      <c r="A3" s="46" t="s">
        <v>104</v>
      </c>
      <c r="B3" s="46"/>
      <c r="C3" s="46"/>
      <c r="D3" s="46"/>
      <c r="E3" s="46"/>
      <c r="F3" s="46"/>
    </row>
    <row r="4" spans="1:6" ht="8.1" customHeight="1"/>
    <row r="5" spans="1:6" ht="17.25" customHeight="1">
      <c r="A5" s="1" t="s">
        <v>5</v>
      </c>
      <c r="B5" s="1" t="s">
        <v>0</v>
      </c>
      <c r="C5" s="1" t="s">
        <v>1</v>
      </c>
      <c r="D5" s="1" t="s">
        <v>2</v>
      </c>
      <c r="E5" s="1" t="s">
        <v>3</v>
      </c>
      <c r="F5" s="1" t="s">
        <v>4</v>
      </c>
    </row>
    <row r="6" spans="1:6" ht="37.5" customHeight="1">
      <c r="A6" s="2" t="s">
        <v>6</v>
      </c>
      <c r="B6" s="3">
        <v>1076</v>
      </c>
      <c r="C6" s="4" t="s">
        <v>99</v>
      </c>
      <c r="D6" s="7">
        <v>121</v>
      </c>
      <c r="E6" s="1" t="s">
        <v>34</v>
      </c>
      <c r="F6" s="5">
        <f>D6*B6%</f>
        <v>1301.96</v>
      </c>
    </row>
    <row r="7" spans="1:6" ht="37.5" customHeight="1">
      <c r="A7" s="41" t="s">
        <v>8</v>
      </c>
      <c r="B7" s="21">
        <v>653</v>
      </c>
      <c r="C7" s="40" t="s">
        <v>105</v>
      </c>
      <c r="D7" s="23">
        <v>5445</v>
      </c>
      <c r="E7" s="24" t="s">
        <v>97</v>
      </c>
      <c r="F7" s="20">
        <f>(B7*D7/100)</f>
        <v>35555.85</v>
      </c>
    </row>
    <row r="8" spans="1:6" ht="33.75" customHeight="1">
      <c r="A8" s="41" t="s">
        <v>9</v>
      </c>
      <c r="B8" s="21">
        <v>160</v>
      </c>
      <c r="C8" s="4" t="s">
        <v>101</v>
      </c>
      <c r="D8" s="23">
        <v>3327.5</v>
      </c>
      <c r="E8" s="24" t="s">
        <v>34</v>
      </c>
      <c r="F8" s="20">
        <f>(B8*D8/100)</f>
        <v>5324</v>
      </c>
    </row>
    <row r="9" spans="1:6" ht="33.75" customHeight="1">
      <c r="A9" s="41" t="s">
        <v>11</v>
      </c>
      <c r="B9" s="21">
        <v>587</v>
      </c>
      <c r="C9" s="51" t="s">
        <v>106</v>
      </c>
      <c r="D9" s="23">
        <v>1285.6300000000001</v>
      </c>
      <c r="E9" s="24" t="s">
        <v>97</v>
      </c>
      <c r="F9" s="20">
        <f>(B9*D9/100)</f>
        <v>7546.6481000000003</v>
      </c>
    </row>
    <row r="10" spans="1:6" ht="33.75" customHeight="1">
      <c r="A10" s="41" t="s">
        <v>12</v>
      </c>
      <c r="B10" s="21">
        <v>2331</v>
      </c>
      <c r="C10" s="40" t="s">
        <v>100</v>
      </c>
      <c r="D10" s="23">
        <v>226.88</v>
      </c>
      <c r="E10" s="24" t="s">
        <v>97</v>
      </c>
      <c r="F10" s="20">
        <f>(B10*D10/100)</f>
        <v>5288.5727999999999</v>
      </c>
    </row>
    <row r="11" spans="1:6" ht="33.75" customHeight="1">
      <c r="A11" s="41" t="s">
        <v>14</v>
      </c>
      <c r="B11" s="21">
        <v>2</v>
      </c>
      <c r="C11" s="4" t="s">
        <v>107</v>
      </c>
      <c r="D11" s="23">
        <v>142.18</v>
      </c>
      <c r="E11" s="24" t="s">
        <v>13</v>
      </c>
      <c r="F11" s="20">
        <f>(B11*D11)</f>
        <v>284.36</v>
      </c>
    </row>
    <row r="12" spans="1:6" ht="33.75" customHeight="1">
      <c r="A12" s="2" t="s">
        <v>15</v>
      </c>
      <c r="B12" s="3">
        <v>463</v>
      </c>
      <c r="C12" s="4" t="s">
        <v>25</v>
      </c>
      <c r="D12" s="7">
        <v>8694.9500000000007</v>
      </c>
      <c r="E12" s="1" t="s">
        <v>7</v>
      </c>
      <c r="F12" s="5">
        <f>D12*B12/100</f>
        <v>40257.618500000004</v>
      </c>
    </row>
    <row r="13" spans="1:6" ht="33.75" customHeight="1">
      <c r="A13" s="2" t="s">
        <v>18</v>
      </c>
      <c r="B13" s="3">
        <v>654</v>
      </c>
      <c r="C13" s="4" t="s">
        <v>16</v>
      </c>
      <c r="D13" s="7">
        <v>11948.36</v>
      </c>
      <c r="E13" s="1" t="s">
        <v>7</v>
      </c>
      <c r="F13" s="5">
        <f>D13*B13%</f>
        <v>78142.274400000009</v>
      </c>
    </row>
    <row r="14" spans="1:6" ht="156" customHeight="1">
      <c r="A14" s="2" t="s">
        <v>21</v>
      </c>
      <c r="B14" s="3">
        <v>771</v>
      </c>
      <c r="C14" s="4" t="s">
        <v>20</v>
      </c>
      <c r="D14" s="3">
        <v>337</v>
      </c>
      <c r="E14" s="1" t="s">
        <v>19</v>
      </c>
      <c r="F14" s="5">
        <f>D14*B14</f>
        <v>259827</v>
      </c>
    </row>
    <row r="15" spans="1:6" ht="100.5" customHeight="1">
      <c r="A15" s="2">
        <v>10</v>
      </c>
      <c r="B15" s="6">
        <v>37.860999999999997</v>
      </c>
      <c r="C15" s="4" t="s">
        <v>22</v>
      </c>
      <c r="D15" s="7">
        <v>5001.7</v>
      </c>
      <c r="E15" s="1" t="s">
        <v>10</v>
      </c>
      <c r="F15" s="5">
        <f>D15*B15</f>
        <v>189369.36369999999</v>
      </c>
    </row>
    <row r="16" spans="1:6" ht="33.75" customHeight="1">
      <c r="A16" s="2">
        <v>11</v>
      </c>
      <c r="B16" s="3">
        <v>934</v>
      </c>
      <c r="C16" s="4" t="s">
        <v>26</v>
      </c>
      <c r="D16" s="7">
        <v>12346.65</v>
      </c>
      <c r="E16" s="1" t="s">
        <v>7</v>
      </c>
      <c r="F16" s="5">
        <f>D16*B16%</f>
        <v>115317.711</v>
      </c>
    </row>
    <row r="17" spans="1:6" ht="33.75" customHeight="1">
      <c r="A17" s="26" t="s">
        <v>108</v>
      </c>
      <c r="B17" s="21">
        <v>2785</v>
      </c>
      <c r="C17" s="36" t="s">
        <v>84</v>
      </c>
      <c r="D17" s="23">
        <v>2206.6</v>
      </c>
      <c r="E17" s="24" t="s">
        <v>33</v>
      </c>
      <c r="F17" s="20">
        <f>(B17*D17%)</f>
        <v>61453.81</v>
      </c>
    </row>
    <row r="18" spans="1:6" ht="33.75" customHeight="1">
      <c r="A18" s="20">
        <v>13</v>
      </c>
      <c r="B18" s="21">
        <v>2785</v>
      </c>
      <c r="C18" s="36" t="s">
        <v>85</v>
      </c>
      <c r="D18" s="23">
        <v>2197.52</v>
      </c>
      <c r="E18" s="24" t="s">
        <v>33</v>
      </c>
      <c r="F18" s="20">
        <f>B18*D18%</f>
        <v>61200.932000000001</v>
      </c>
    </row>
    <row r="19" spans="1:6" ht="48.75" customHeight="1">
      <c r="A19" s="2">
        <v>14</v>
      </c>
      <c r="B19" s="3">
        <v>908</v>
      </c>
      <c r="C19" s="4" t="s">
        <v>24</v>
      </c>
      <c r="D19" s="7">
        <v>3630</v>
      </c>
      <c r="E19" s="1" t="s">
        <v>23</v>
      </c>
      <c r="F19" s="5">
        <f>D19*B19/1000</f>
        <v>3296.04</v>
      </c>
    </row>
    <row r="20" spans="1:6" ht="39.75" customHeight="1">
      <c r="A20" s="26" t="s">
        <v>117</v>
      </c>
      <c r="B20" s="21">
        <v>1073</v>
      </c>
      <c r="C20" s="39" t="s">
        <v>109</v>
      </c>
      <c r="D20" s="24">
        <v>1287.44</v>
      </c>
      <c r="E20" s="24" t="s">
        <v>34</v>
      </c>
      <c r="F20" s="20">
        <f>B20*D20%</f>
        <v>13814.231200000002</v>
      </c>
    </row>
    <row r="21" spans="1:6" ht="79.5" customHeight="1">
      <c r="A21" s="26" t="s">
        <v>118</v>
      </c>
      <c r="B21" s="21">
        <v>239</v>
      </c>
      <c r="C21" s="39" t="s">
        <v>110</v>
      </c>
      <c r="D21" s="23">
        <v>19.36</v>
      </c>
      <c r="E21" s="24" t="s">
        <v>28</v>
      </c>
      <c r="F21" s="20">
        <f>(B21*D21)</f>
        <v>4627.04</v>
      </c>
    </row>
    <row r="22" spans="1:6" ht="102" customHeight="1">
      <c r="A22" s="20">
        <v>17</v>
      </c>
      <c r="B22" s="21"/>
      <c r="C22" s="36" t="s">
        <v>86</v>
      </c>
      <c r="D22" s="24"/>
      <c r="E22" s="24"/>
      <c r="F22" s="24"/>
    </row>
    <row r="23" spans="1:6" ht="20.100000000000001" customHeight="1">
      <c r="A23" s="20" t="s">
        <v>31</v>
      </c>
      <c r="B23" s="21">
        <v>16</v>
      </c>
      <c r="C23" s="36" t="s">
        <v>87</v>
      </c>
      <c r="D23" s="23">
        <v>228.9</v>
      </c>
      <c r="E23" s="24" t="s">
        <v>27</v>
      </c>
      <c r="F23" s="20">
        <f>(B23*D23)</f>
        <v>3662.4</v>
      </c>
    </row>
    <row r="24" spans="1:6" ht="103.5" customHeight="1">
      <c r="A24" s="2">
        <v>18</v>
      </c>
      <c r="B24" s="3">
        <v>124</v>
      </c>
      <c r="C24" s="4" t="s">
        <v>32</v>
      </c>
      <c r="D24" s="7">
        <v>902.93</v>
      </c>
      <c r="E24" s="1" t="s">
        <v>28</v>
      </c>
      <c r="F24" s="5">
        <f>D24*B24</f>
        <v>111963.31999999999</v>
      </c>
    </row>
    <row r="25" spans="1:6" ht="87" customHeight="1">
      <c r="A25" s="20">
        <v>19</v>
      </c>
      <c r="B25" s="21">
        <v>12</v>
      </c>
      <c r="C25" s="36" t="s">
        <v>88</v>
      </c>
      <c r="D25" s="23">
        <v>180.5</v>
      </c>
      <c r="E25" s="24" t="s">
        <v>28</v>
      </c>
      <c r="F25" s="20">
        <f>(B25*D25)</f>
        <v>2166</v>
      </c>
    </row>
    <row r="26" spans="1:6" ht="68.25" customHeight="1">
      <c r="A26" s="2">
        <v>20</v>
      </c>
      <c r="B26" s="3"/>
      <c r="C26" s="4" t="s">
        <v>29</v>
      </c>
      <c r="D26" s="7"/>
      <c r="E26" s="1"/>
      <c r="F26" s="5"/>
    </row>
    <row r="27" spans="1:6" ht="20.100000000000001" customHeight="1">
      <c r="A27" s="1" t="s">
        <v>31</v>
      </c>
      <c r="B27" s="3">
        <v>1867</v>
      </c>
      <c r="C27" s="4" t="s">
        <v>30</v>
      </c>
      <c r="D27" s="7">
        <v>4411.82</v>
      </c>
      <c r="E27" s="1" t="s">
        <v>7</v>
      </c>
      <c r="F27" s="5">
        <f t="shared" ref="F27:F28" si="0">D27*B27%</f>
        <v>82368.679400000008</v>
      </c>
    </row>
    <row r="28" spans="1:6" ht="20.100000000000001" customHeight="1">
      <c r="A28" s="1" t="s">
        <v>98</v>
      </c>
      <c r="B28" s="3">
        <v>1306</v>
      </c>
      <c r="C28" s="4" t="s">
        <v>111</v>
      </c>
      <c r="D28" s="7">
        <v>2548.29</v>
      </c>
      <c r="E28" s="1" t="s">
        <v>7</v>
      </c>
      <c r="F28" s="5">
        <f t="shared" si="0"/>
        <v>33280.667399999998</v>
      </c>
    </row>
    <row r="29" spans="1:6" ht="84.75" customHeight="1">
      <c r="A29" s="20">
        <v>21</v>
      </c>
      <c r="B29" s="21">
        <v>272</v>
      </c>
      <c r="C29" s="36" t="s">
        <v>112</v>
      </c>
      <c r="D29" s="23">
        <v>27747.06</v>
      </c>
      <c r="E29" s="24" t="s">
        <v>33</v>
      </c>
      <c r="F29" s="20">
        <f>B29*D29%</f>
        <v>75472.003199999992</v>
      </c>
    </row>
    <row r="30" spans="1:6" ht="75" customHeight="1">
      <c r="A30" s="20">
        <v>22</v>
      </c>
      <c r="B30" s="21">
        <v>150</v>
      </c>
      <c r="C30" s="4" t="s">
        <v>102</v>
      </c>
      <c r="D30" s="38">
        <v>27678.86</v>
      </c>
      <c r="E30" s="17" t="s">
        <v>33</v>
      </c>
      <c r="F30" s="20">
        <f>B30*D30%</f>
        <v>41518.290000000008</v>
      </c>
    </row>
    <row r="31" spans="1:6" ht="73.5" customHeight="1">
      <c r="A31" s="20">
        <v>23</v>
      </c>
      <c r="B31" s="21">
        <v>662</v>
      </c>
      <c r="C31" s="37" t="s">
        <v>89</v>
      </c>
      <c r="D31" s="38">
        <v>28253.61</v>
      </c>
      <c r="E31" s="17" t="s">
        <v>33</v>
      </c>
      <c r="F31" s="20">
        <f>B31*D31%</f>
        <v>187038.89820000003</v>
      </c>
    </row>
    <row r="32" spans="1:6" ht="33" customHeight="1">
      <c r="A32" s="20">
        <v>24</v>
      </c>
      <c r="B32" s="21">
        <v>1319</v>
      </c>
      <c r="C32" s="36" t="s">
        <v>90</v>
      </c>
      <c r="D32" s="23">
        <v>416.63</v>
      </c>
      <c r="E32" s="24" t="s">
        <v>33</v>
      </c>
      <c r="F32" s="20">
        <f>(B32*D32%)</f>
        <v>5495.3496999999998</v>
      </c>
    </row>
    <row r="33" spans="1:6" ht="33" customHeight="1">
      <c r="A33" s="20"/>
      <c r="B33" s="21">
        <v>1352</v>
      </c>
      <c r="C33" s="36" t="s">
        <v>114</v>
      </c>
      <c r="D33" s="23">
        <v>425.84</v>
      </c>
      <c r="E33" s="24" t="s">
        <v>33</v>
      </c>
      <c r="F33" s="20">
        <f>(B33*D33%)</f>
        <v>5757.3567999999996</v>
      </c>
    </row>
    <row r="34" spans="1:6" ht="33" customHeight="1">
      <c r="A34" s="20"/>
      <c r="B34" s="21">
        <v>860</v>
      </c>
      <c r="C34" s="36" t="s">
        <v>113</v>
      </c>
      <c r="D34" s="23">
        <v>829.95</v>
      </c>
      <c r="E34" s="24" t="s">
        <v>33</v>
      </c>
      <c r="F34" s="20">
        <f>(B34*D34%)</f>
        <v>7137.57</v>
      </c>
    </row>
    <row r="35" spans="1:6" ht="33">
      <c r="A35" s="2">
        <v>25</v>
      </c>
      <c r="B35" s="3">
        <v>4099</v>
      </c>
      <c r="C35" s="4" t="s">
        <v>37</v>
      </c>
      <c r="D35" s="7">
        <v>859.9</v>
      </c>
      <c r="E35" s="1" t="s">
        <v>34</v>
      </c>
      <c r="F35" s="5">
        <f t="shared" ref="F35:F41" si="1">D35*B35%</f>
        <v>35247.300999999999</v>
      </c>
    </row>
    <row r="36" spans="1:6" ht="33">
      <c r="A36" s="2">
        <v>26</v>
      </c>
      <c r="B36" s="3">
        <v>1016</v>
      </c>
      <c r="C36" s="4" t="s">
        <v>115</v>
      </c>
      <c r="D36" s="7">
        <v>442.75</v>
      </c>
      <c r="E36" s="1" t="s">
        <v>34</v>
      </c>
      <c r="F36" s="5">
        <f t="shared" ref="F36" si="2">D36*B36%</f>
        <v>4498.34</v>
      </c>
    </row>
    <row r="37" spans="1:6" ht="30.75" customHeight="1">
      <c r="A37" s="20">
        <v>27</v>
      </c>
      <c r="B37" s="21">
        <v>7679</v>
      </c>
      <c r="C37" s="36" t="s">
        <v>103</v>
      </c>
      <c r="D37" s="23">
        <v>1043.9000000000001</v>
      </c>
      <c r="E37" s="24" t="s">
        <v>33</v>
      </c>
      <c r="F37" s="20">
        <f>(B37*D37%)</f>
        <v>80161.081000000006</v>
      </c>
    </row>
    <row r="38" spans="1:6" ht="110.25" customHeight="1">
      <c r="A38" s="20">
        <v>28</v>
      </c>
      <c r="B38" s="21">
        <v>98</v>
      </c>
      <c r="C38" s="51" t="s">
        <v>116</v>
      </c>
      <c r="D38" s="23">
        <v>1498.48</v>
      </c>
      <c r="E38" s="24" t="s">
        <v>33</v>
      </c>
      <c r="F38" s="20">
        <f>(B38*D38%)</f>
        <v>1468.5103999999999</v>
      </c>
    </row>
    <row r="39" spans="1:6" ht="90.75" customHeight="1">
      <c r="A39" s="20">
        <v>29</v>
      </c>
      <c r="B39" s="21">
        <v>362</v>
      </c>
      <c r="C39" s="39" t="s">
        <v>91</v>
      </c>
      <c r="D39" s="23">
        <v>674.6</v>
      </c>
      <c r="E39" s="24" t="s">
        <v>33</v>
      </c>
      <c r="F39" s="20">
        <f>B39*D39%</f>
        <v>2442.0520000000001</v>
      </c>
    </row>
    <row r="40" spans="1:6" ht="66">
      <c r="A40" s="20">
        <v>30</v>
      </c>
      <c r="B40" s="21">
        <v>247</v>
      </c>
      <c r="C40" s="39" t="s">
        <v>92</v>
      </c>
      <c r="D40" s="24">
        <v>2116.41</v>
      </c>
      <c r="E40" s="24" t="s">
        <v>33</v>
      </c>
      <c r="F40" s="20">
        <f>B40*D40%</f>
        <v>5227.5326999999997</v>
      </c>
    </row>
    <row r="41" spans="1:6" ht="38.25" customHeight="1">
      <c r="A41" s="2">
        <v>31</v>
      </c>
      <c r="B41" s="3">
        <v>727</v>
      </c>
      <c r="C41" s="4" t="s">
        <v>35</v>
      </c>
      <c r="D41" s="7">
        <v>1160.06</v>
      </c>
      <c r="E41" s="1" t="s">
        <v>34</v>
      </c>
      <c r="F41" s="5">
        <f t="shared" si="1"/>
        <v>8433.636199999999</v>
      </c>
    </row>
    <row r="42" spans="1:6" ht="16.5">
      <c r="D42" s="9" t="s">
        <v>36</v>
      </c>
      <c r="F42" s="8">
        <f>SUM(F6:F41)</f>
        <v>1575946.3997</v>
      </c>
    </row>
    <row r="44" spans="1:6">
      <c r="A44" s="10"/>
      <c r="B44" s="42" t="s">
        <v>38</v>
      </c>
      <c r="C44" s="42"/>
      <c r="D44" s="42" t="s">
        <v>39</v>
      </c>
      <c r="E44" s="42"/>
      <c r="F44" s="42"/>
    </row>
    <row r="45" spans="1:6">
      <c r="A45" s="10"/>
      <c r="B45" s="42"/>
      <c r="C45" s="42"/>
      <c r="D45" s="42" t="s">
        <v>40</v>
      </c>
      <c r="E45" s="42"/>
      <c r="F45" s="42"/>
    </row>
    <row r="46" spans="1:6">
      <c r="A46" s="10"/>
      <c r="B46" s="42" t="s">
        <v>41</v>
      </c>
      <c r="C46" s="42"/>
      <c r="D46" s="42" t="s">
        <v>42</v>
      </c>
      <c r="E46" s="42"/>
      <c r="F46" s="42"/>
    </row>
    <row r="47" spans="1:6">
      <c r="A47" s="10"/>
      <c r="B47" s="42"/>
      <c r="C47" s="42"/>
      <c r="D47" s="42"/>
      <c r="E47" s="42"/>
      <c r="F47" s="42"/>
    </row>
    <row r="48" spans="1:6" ht="18">
      <c r="A48" s="11"/>
      <c r="B48" s="42" t="s">
        <v>43</v>
      </c>
      <c r="C48" s="42"/>
      <c r="D48" s="42" t="s">
        <v>44</v>
      </c>
      <c r="E48" s="42"/>
      <c r="F48" s="42"/>
    </row>
    <row r="49" spans="1:6">
      <c r="A49" s="12"/>
      <c r="B49" s="42"/>
      <c r="C49" s="42"/>
      <c r="D49" s="42"/>
      <c r="E49" s="42"/>
      <c r="F49" s="42"/>
    </row>
    <row r="50" spans="1:6">
      <c r="A50" s="12"/>
      <c r="B50" s="42" t="s">
        <v>45</v>
      </c>
      <c r="C50" s="42"/>
      <c r="D50" s="42" t="s">
        <v>44</v>
      </c>
      <c r="E50" s="42"/>
      <c r="F50" s="42"/>
    </row>
    <row r="51" spans="1:6">
      <c r="A51" s="12"/>
      <c r="B51" s="42"/>
      <c r="C51" s="42"/>
      <c r="D51" s="42"/>
      <c r="E51" s="42"/>
      <c r="F51" s="42"/>
    </row>
    <row r="52" spans="1:6">
      <c r="A52" s="12"/>
      <c r="B52" s="42" t="s">
        <v>46</v>
      </c>
      <c r="C52" s="42"/>
      <c r="D52" s="42"/>
      <c r="E52" s="42"/>
      <c r="F52" s="42"/>
    </row>
    <row r="53" spans="1:6">
      <c r="A53" s="12"/>
      <c r="B53" s="42"/>
      <c r="C53" s="42"/>
      <c r="D53" s="42"/>
      <c r="E53" s="42"/>
      <c r="F53" s="42"/>
    </row>
    <row r="54" spans="1:6">
      <c r="A54" s="12"/>
      <c r="B54" s="13" t="s">
        <v>47</v>
      </c>
      <c r="C54" s="42" t="s">
        <v>48</v>
      </c>
      <c r="D54" s="42"/>
      <c r="E54" s="42"/>
      <c r="F54" s="42"/>
    </row>
    <row r="55" spans="1:6">
      <c r="A55" s="12"/>
      <c r="B55" s="13"/>
      <c r="C55" s="42" t="s">
        <v>49</v>
      </c>
      <c r="D55" s="42"/>
      <c r="E55" s="42"/>
      <c r="F55" s="42"/>
    </row>
    <row r="56" spans="1:6">
      <c r="A56" s="12"/>
      <c r="B56" s="13"/>
      <c r="C56" s="13"/>
      <c r="D56" s="13"/>
      <c r="E56" s="13"/>
      <c r="F56" s="13"/>
    </row>
    <row r="57" spans="1:6">
      <c r="A57" s="12"/>
      <c r="B57" s="35"/>
      <c r="C57" s="35"/>
      <c r="D57" s="35"/>
      <c r="E57" s="35"/>
      <c r="F57" s="35"/>
    </row>
    <row r="58" spans="1:6">
      <c r="A58" s="12"/>
      <c r="B58" s="35"/>
      <c r="C58" s="35"/>
      <c r="D58" s="35"/>
      <c r="E58" s="35"/>
      <c r="F58" s="35"/>
    </row>
    <row r="59" spans="1:6" ht="15.75">
      <c r="A59" s="44" t="s">
        <v>50</v>
      </c>
      <c r="B59" s="44"/>
      <c r="C59" s="14"/>
      <c r="D59" s="43" t="s">
        <v>51</v>
      </c>
      <c r="E59" s="43"/>
      <c r="F59" s="43"/>
    </row>
    <row r="60" spans="1:6" ht="15.75">
      <c r="A60" s="15"/>
      <c r="B60" s="15"/>
      <c r="C60" s="14"/>
      <c r="D60" s="43" t="s">
        <v>52</v>
      </c>
      <c r="E60" s="43"/>
      <c r="F60" s="43"/>
    </row>
    <row r="61" spans="1:6" ht="15.75">
      <c r="A61" s="15"/>
      <c r="B61" s="15"/>
      <c r="C61" s="14"/>
      <c r="D61" s="43" t="s">
        <v>53</v>
      </c>
      <c r="E61" s="43"/>
      <c r="F61" s="43"/>
    </row>
    <row r="62" spans="1:6">
      <c r="A62" s="12"/>
      <c r="B62" s="35"/>
      <c r="C62" s="35"/>
      <c r="D62" s="35"/>
      <c r="E62" s="35"/>
      <c r="F62" s="35"/>
    </row>
    <row r="63" spans="1:6">
      <c r="A63" s="12"/>
      <c r="B63" s="35"/>
      <c r="C63" s="35"/>
      <c r="D63" s="35"/>
      <c r="E63" s="35"/>
      <c r="F63" s="35"/>
    </row>
    <row r="64" spans="1:6" ht="18.75">
      <c r="A64" s="47" t="s">
        <v>54</v>
      </c>
      <c r="B64" s="47"/>
      <c r="C64" s="47"/>
      <c r="D64" s="47"/>
      <c r="E64" s="47"/>
      <c r="F64" s="47"/>
    </row>
    <row r="65" spans="1:6" ht="24" customHeight="1">
      <c r="A65" s="10"/>
      <c r="B65" s="10"/>
      <c r="C65" s="48" t="s">
        <v>55</v>
      </c>
      <c r="D65" s="48"/>
      <c r="E65" s="10"/>
      <c r="F65" s="10"/>
    </row>
    <row r="66" spans="1:6" ht="59.25" customHeight="1">
      <c r="A66" s="46" t="s">
        <v>104</v>
      </c>
      <c r="B66" s="46"/>
      <c r="C66" s="46"/>
      <c r="D66" s="46"/>
      <c r="E66" s="46"/>
      <c r="F66" s="46"/>
    </row>
    <row r="67" spans="1:6" ht="33.75" customHeight="1">
      <c r="A67" s="16" t="s">
        <v>56</v>
      </c>
      <c r="B67" s="16" t="s">
        <v>57</v>
      </c>
      <c r="C67" s="17" t="s">
        <v>58</v>
      </c>
      <c r="D67" s="17" t="s">
        <v>59</v>
      </c>
      <c r="E67" s="17" t="s">
        <v>60</v>
      </c>
      <c r="F67" s="17" t="s">
        <v>61</v>
      </c>
    </row>
    <row r="68" spans="1:6" ht="15.75" thickBot="1">
      <c r="A68" s="18"/>
      <c r="B68" s="18"/>
      <c r="C68" s="19"/>
      <c r="D68" s="19"/>
      <c r="E68" s="19"/>
      <c r="F68" s="19"/>
    </row>
    <row r="69" spans="1:6" ht="165.75" customHeight="1" thickBot="1">
      <c r="A69" s="20">
        <v>1</v>
      </c>
      <c r="B69" s="21">
        <v>1</v>
      </c>
      <c r="C69" s="22" t="s">
        <v>62</v>
      </c>
      <c r="D69" s="23">
        <v>4846.6000000000004</v>
      </c>
      <c r="E69" s="24" t="s">
        <v>63</v>
      </c>
      <c r="F69" s="20">
        <f>(B69*D69)</f>
        <v>4846.6000000000004</v>
      </c>
    </row>
    <row r="70" spans="1:6" ht="81.75" customHeight="1" thickBot="1">
      <c r="A70" s="20">
        <v>2</v>
      </c>
      <c r="B70" s="21">
        <v>6</v>
      </c>
      <c r="C70" s="22" t="s">
        <v>71</v>
      </c>
      <c r="D70" s="23">
        <v>333.29</v>
      </c>
      <c r="E70" s="24" t="s">
        <v>13</v>
      </c>
      <c r="F70" s="20">
        <f>(B70*D70)</f>
        <v>1999.7400000000002</v>
      </c>
    </row>
    <row r="71" spans="1:6" ht="108.75" thickBot="1">
      <c r="A71" s="20">
        <v>3</v>
      </c>
      <c r="B71" s="21">
        <v>1</v>
      </c>
      <c r="C71" s="22" t="s">
        <v>64</v>
      </c>
      <c r="D71" s="23">
        <v>270.60000000000002</v>
      </c>
      <c r="E71" s="24" t="s">
        <v>13</v>
      </c>
      <c r="F71" s="20">
        <f>(B71*D71)</f>
        <v>270.60000000000002</v>
      </c>
    </row>
    <row r="72" spans="1:6" ht="288.75" thickBot="1">
      <c r="A72" s="20">
        <v>4</v>
      </c>
      <c r="B72" s="21">
        <v>1</v>
      </c>
      <c r="C72" s="22" t="s">
        <v>93</v>
      </c>
      <c r="D72" s="23">
        <v>4928</v>
      </c>
      <c r="E72" s="24" t="s">
        <v>63</v>
      </c>
      <c r="F72" s="20">
        <f>(B72*D72)</f>
        <v>4928</v>
      </c>
    </row>
    <row r="73" spans="1:6" ht="72.75" thickBot="1">
      <c r="A73" s="20">
        <v>5</v>
      </c>
      <c r="B73" s="21">
        <v>1</v>
      </c>
      <c r="C73" s="22" t="s">
        <v>94</v>
      </c>
      <c r="D73" s="23">
        <v>2533.4699999999998</v>
      </c>
      <c r="E73" s="24" t="s">
        <v>13</v>
      </c>
      <c r="F73" s="20">
        <f>(B73*D73)</f>
        <v>2533.4699999999998</v>
      </c>
    </row>
    <row r="74" spans="1:6" ht="108.75" thickBot="1">
      <c r="A74" s="26" t="s">
        <v>83</v>
      </c>
      <c r="B74" s="21">
        <v>1</v>
      </c>
      <c r="C74" s="22" t="s">
        <v>95</v>
      </c>
      <c r="D74" s="23">
        <v>447.15</v>
      </c>
      <c r="E74" s="24" t="s">
        <v>28</v>
      </c>
      <c r="F74" s="20">
        <f>B74*D74</f>
        <v>447.15</v>
      </c>
    </row>
    <row r="75" spans="1:6" ht="166.5" customHeight="1" thickBot="1">
      <c r="A75" s="20">
        <v>4</v>
      </c>
      <c r="B75" s="21"/>
      <c r="C75" s="25" t="s">
        <v>72</v>
      </c>
      <c r="D75" s="23"/>
      <c r="E75" s="24"/>
      <c r="F75" s="20"/>
    </row>
    <row r="76" spans="1:6" ht="18.75" thickBot="1">
      <c r="A76" s="20" t="s">
        <v>73</v>
      </c>
      <c r="B76" s="21">
        <v>20</v>
      </c>
      <c r="C76" s="22"/>
      <c r="D76" s="23">
        <v>73.209999999999994</v>
      </c>
      <c r="E76" s="24" t="s">
        <v>28</v>
      </c>
      <c r="F76" s="20">
        <f>(B76*D76)</f>
        <v>1464.1999999999998</v>
      </c>
    </row>
    <row r="77" spans="1:6" ht="18.75" thickBot="1">
      <c r="A77" s="20" t="s">
        <v>67</v>
      </c>
      <c r="B77" s="21">
        <v>50</v>
      </c>
      <c r="C77" s="22"/>
      <c r="D77" s="23">
        <v>95.79</v>
      </c>
      <c r="E77" s="24" t="s">
        <v>28</v>
      </c>
      <c r="F77" s="20">
        <f>(B77*D77)</f>
        <v>4789.5</v>
      </c>
    </row>
    <row r="78" spans="1:6" ht="18.75" thickBot="1">
      <c r="A78" s="20" t="s">
        <v>74</v>
      </c>
      <c r="B78" s="21">
        <v>5</v>
      </c>
      <c r="C78" s="22"/>
      <c r="D78" s="23">
        <v>128.55000000000001</v>
      </c>
      <c r="E78" s="24" t="s">
        <v>28</v>
      </c>
      <c r="F78" s="20">
        <f>(B78*D78)</f>
        <v>642.75</v>
      </c>
    </row>
    <row r="79" spans="1:6" ht="72.75" thickBot="1">
      <c r="A79" s="20">
        <v>5</v>
      </c>
      <c r="B79" s="21"/>
      <c r="C79" s="25" t="s">
        <v>75</v>
      </c>
      <c r="D79" s="23"/>
      <c r="E79" s="24"/>
      <c r="F79" s="20"/>
    </row>
    <row r="80" spans="1:6" ht="18.75" thickBot="1">
      <c r="A80" s="20" t="s">
        <v>74</v>
      </c>
      <c r="B80" s="21">
        <v>1</v>
      </c>
      <c r="C80" s="22"/>
      <c r="D80" s="23">
        <v>260.92</v>
      </c>
      <c r="E80" s="24" t="s">
        <v>28</v>
      </c>
      <c r="F80" s="20">
        <f>(B80*D80)</f>
        <v>260.92</v>
      </c>
    </row>
    <row r="81" spans="1:6" ht="18.75" thickBot="1">
      <c r="A81" s="20" t="s">
        <v>67</v>
      </c>
      <c r="B81" s="21">
        <v>1</v>
      </c>
      <c r="C81" s="22"/>
      <c r="D81" s="23">
        <v>197.12</v>
      </c>
      <c r="E81" s="24" t="s">
        <v>28</v>
      </c>
      <c r="F81" s="20">
        <f>(B81*D81)</f>
        <v>197.12</v>
      </c>
    </row>
    <row r="82" spans="1:6" ht="69.75" customHeight="1" thickBot="1">
      <c r="A82" s="26" t="s">
        <v>83</v>
      </c>
      <c r="B82" s="21">
        <v>4</v>
      </c>
      <c r="C82" s="22" t="s">
        <v>66</v>
      </c>
      <c r="D82" s="24">
        <v>1109.46</v>
      </c>
      <c r="E82" s="24" t="s">
        <v>63</v>
      </c>
      <c r="F82" s="20">
        <f>B82*D82</f>
        <v>4437.84</v>
      </c>
    </row>
    <row r="83" spans="1:6" ht="56.25" customHeight="1" thickBot="1">
      <c r="A83" s="26" t="s">
        <v>65</v>
      </c>
      <c r="B83" s="21">
        <v>1</v>
      </c>
      <c r="C83" s="22" t="s">
        <v>96</v>
      </c>
      <c r="D83" s="23">
        <v>877.8</v>
      </c>
      <c r="E83" s="24" t="s">
        <v>63</v>
      </c>
      <c r="F83" s="20">
        <f>B83*D83</f>
        <v>877.8</v>
      </c>
    </row>
    <row r="84" spans="1:6" ht="144.75" thickBot="1">
      <c r="A84" s="20">
        <v>8</v>
      </c>
      <c r="B84" s="21"/>
      <c r="C84" s="22" t="s">
        <v>76</v>
      </c>
      <c r="D84" s="23"/>
      <c r="E84" s="24"/>
      <c r="F84" s="20"/>
    </row>
    <row r="85" spans="1:6" ht="18.75" thickBot="1">
      <c r="A85" s="20" t="s">
        <v>78</v>
      </c>
      <c r="B85" s="21">
        <v>18</v>
      </c>
      <c r="C85" s="22"/>
      <c r="D85" s="23">
        <v>146.57</v>
      </c>
      <c r="E85" s="24" t="s">
        <v>77</v>
      </c>
      <c r="F85" s="20">
        <f>B85*D85</f>
        <v>2638.2599999999998</v>
      </c>
    </row>
    <row r="86" spans="1:6" ht="108.75" thickBot="1">
      <c r="A86" s="26" t="s">
        <v>120</v>
      </c>
      <c r="B86" s="21">
        <v>1</v>
      </c>
      <c r="C86" s="22" t="s">
        <v>119</v>
      </c>
      <c r="D86" s="23">
        <v>6985</v>
      </c>
      <c r="E86" s="24" t="s">
        <v>13</v>
      </c>
      <c r="F86" s="20">
        <f>(B86*D86)</f>
        <v>6985</v>
      </c>
    </row>
    <row r="87" spans="1:6" ht="129" customHeight="1" thickBot="1">
      <c r="A87" s="20">
        <v>10</v>
      </c>
      <c r="B87" s="21">
        <v>1</v>
      </c>
      <c r="C87" s="27" t="s">
        <v>68</v>
      </c>
      <c r="D87" s="23">
        <v>14417.7</v>
      </c>
      <c r="E87" s="24" t="s">
        <v>13</v>
      </c>
      <c r="F87" s="20">
        <f>(B87*D87)</f>
        <v>14417.7</v>
      </c>
    </row>
    <row r="88" spans="1:6" ht="105.75" customHeight="1" thickBot="1">
      <c r="A88" s="20">
        <v>11</v>
      </c>
      <c r="B88" s="21"/>
      <c r="C88" s="22" t="s">
        <v>79</v>
      </c>
      <c r="D88" s="23"/>
      <c r="E88" s="24"/>
      <c r="F88" s="20"/>
    </row>
    <row r="89" spans="1:6" ht="18.75" thickBot="1">
      <c r="A89" s="20" t="s">
        <v>80</v>
      </c>
      <c r="B89" s="21">
        <v>10</v>
      </c>
      <c r="C89" s="22"/>
      <c r="D89" s="23">
        <v>76.05</v>
      </c>
      <c r="E89" s="24" t="s">
        <v>77</v>
      </c>
      <c r="F89" s="20">
        <f>B89*D89</f>
        <v>760.5</v>
      </c>
    </row>
    <row r="90" spans="1:6" ht="18.75" thickBot="1">
      <c r="A90" s="20" t="s">
        <v>81</v>
      </c>
      <c r="B90" s="21">
        <v>80</v>
      </c>
      <c r="C90" s="22"/>
      <c r="D90" s="23">
        <v>38.950000000000003</v>
      </c>
      <c r="E90" s="24" t="s">
        <v>77</v>
      </c>
      <c r="F90" s="20">
        <f>B90*D90</f>
        <v>3116</v>
      </c>
    </row>
    <row r="91" spans="1:6" ht="18.75" thickBot="1">
      <c r="A91" s="20" t="s">
        <v>82</v>
      </c>
      <c r="B91" s="21">
        <v>1</v>
      </c>
      <c r="C91" s="22"/>
      <c r="D91" s="23">
        <v>1441.65</v>
      </c>
      <c r="E91" s="24" t="s">
        <v>13</v>
      </c>
      <c r="F91" s="20">
        <f>B91*D91</f>
        <v>1441.65</v>
      </c>
    </row>
    <row r="92" spans="1:6" ht="18.75">
      <c r="A92" s="28"/>
      <c r="B92" s="28"/>
      <c r="C92" s="29"/>
      <c r="D92" s="49" t="s">
        <v>36</v>
      </c>
      <c r="E92" s="49"/>
      <c r="F92" s="30">
        <f>SUM(F69:F91)</f>
        <v>57054.799999999996</v>
      </c>
    </row>
    <row r="93" spans="1:6" ht="18.75">
      <c r="A93" s="31"/>
      <c r="B93" s="31"/>
      <c r="C93" s="32"/>
      <c r="D93" s="50" t="s">
        <v>69</v>
      </c>
      <c r="E93" s="50"/>
      <c r="F93" s="33">
        <v>19737</v>
      </c>
    </row>
    <row r="94" spans="1:6" ht="18.75">
      <c r="A94" s="31"/>
      <c r="B94" s="31"/>
      <c r="C94" s="32"/>
      <c r="D94" s="50" t="s">
        <v>70</v>
      </c>
      <c r="E94" s="50"/>
      <c r="F94" s="33">
        <f>F92-F93</f>
        <v>37317.799999999996</v>
      </c>
    </row>
    <row r="95" spans="1:6">
      <c r="A95" s="10"/>
      <c r="B95" s="10"/>
      <c r="C95" s="10"/>
      <c r="D95" s="13"/>
      <c r="E95" s="10"/>
      <c r="F95" s="34"/>
    </row>
    <row r="96" spans="1:6" ht="15" customHeight="1">
      <c r="A96" s="10"/>
      <c r="B96" s="42" t="s">
        <v>38</v>
      </c>
      <c r="C96" s="42"/>
      <c r="D96" s="42" t="s">
        <v>39</v>
      </c>
      <c r="E96" s="42"/>
      <c r="F96" s="42"/>
    </row>
    <row r="97" spans="1:6">
      <c r="A97" s="10"/>
      <c r="B97" s="42"/>
      <c r="C97" s="42"/>
      <c r="D97" s="42" t="s">
        <v>40</v>
      </c>
      <c r="E97" s="42"/>
      <c r="F97" s="42"/>
    </row>
    <row r="98" spans="1:6" ht="15" customHeight="1">
      <c r="A98" s="10"/>
      <c r="B98" s="42" t="s">
        <v>41</v>
      </c>
      <c r="C98" s="42"/>
      <c r="D98" s="42" t="s">
        <v>42</v>
      </c>
      <c r="E98" s="42"/>
      <c r="F98" s="42"/>
    </row>
    <row r="99" spans="1:6">
      <c r="A99" s="10"/>
      <c r="B99" s="42"/>
      <c r="C99" s="42"/>
      <c r="D99" s="42"/>
      <c r="E99" s="42"/>
      <c r="F99" s="42"/>
    </row>
    <row r="100" spans="1:6" ht="18" customHeight="1">
      <c r="A100" s="11"/>
      <c r="B100" s="42" t="s">
        <v>43</v>
      </c>
      <c r="C100" s="42"/>
      <c r="D100" s="42" t="s">
        <v>44</v>
      </c>
      <c r="E100" s="42"/>
      <c r="F100" s="42"/>
    </row>
    <row r="101" spans="1:6">
      <c r="A101" s="12"/>
      <c r="B101" s="42"/>
      <c r="C101" s="42"/>
      <c r="D101" s="42"/>
      <c r="E101" s="42"/>
      <c r="F101" s="42"/>
    </row>
    <row r="102" spans="1:6" ht="15" customHeight="1">
      <c r="A102" s="12"/>
      <c r="B102" s="42" t="s">
        <v>45</v>
      </c>
      <c r="C102" s="42"/>
      <c r="D102" s="42" t="s">
        <v>44</v>
      </c>
      <c r="E102" s="42"/>
      <c r="F102" s="42"/>
    </row>
    <row r="103" spans="1:6">
      <c r="A103" s="12"/>
      <c r="B103" s="42"/>
      <c r="C103" s="42"/>
      <c r="D103" s="42"/>
      <c r="E103" s="42"/>
      <c r="F103" s="42"/>
    </row>
    <row r="104" spans="1:6" ht="15" customHeight="1">
      <c r="A104" s="12"/>
      <c r="B104" s="42" t="s">
        <v>46</v>
      </c>
      <c r="C104" s="42"/>
      <c r="D104" s="42"/>
      <c r="E104" s="42"/>
      <c r="F104" s="42"/>
    </row>
    <row r="105" spans="1:6">
      <c r="A105" s="12"/>
      <c r="B105" s="42"/>
      <c r="C105" s="42"/>
      <c r="D105" s="42"/>
      <c r="E105" s="42"/>
      <c r="F105" s="42"/>
    </row>
    <row r="106" spans="1:6" ht="15" customHeight="1">
      <c r="A106" s="12"/>
      <c r="B106" s="13" t="s">
        <v>47</v>
      </c>
      <c r="C106" s="42" t="s">
        <v>48</v>
      </c>
      <c r="D106" s="42"/>
      <c r="E106" s="42"/>
      <c r="F106" s="42"/>
    </row>
    <row r="107" spans="1:6">
      <c r="A107" s="12"/>
      <c r="B107" s="13"/>
      <c r="C107" s="42" t="s">
        <v>49</v>
      </c>
      <c r="D107" s="42"/>
      <c r="E107" s="42"/>
      <c r="F107" s="42"/>
    </row>
    <row r="108" spans="1:6">
      <c r="A108" s="12"/>
      <c r="B108" s="13"/>
      <c r="C108" s="13"/>
      <c r="D108" s="13"/>
      <c r="E108" s="13"/>
      <c r="F108" s="13"/>
    </row>
    <row r="109" spans="1:6" ht="15.75">
      <c r="A109" s="44" t="s">
        <v>50</v>
      </c>
      <c r="B109" s="44"/>
      <c r="C109" s="14"/>
      <c r="D109" s="43" t="s">
        <v>51</v>
      </c>
      <c r="E109" s="43"/>
      <c r="F109" s="43"/>
    </row>
    <row r="110" spans="1:6" ht="15.75">
      <c r="A110" s="15"/>
      <c r="B110" s="15"/>
      <c r="C110" s="14"/>
      <c r="D110" s="43" t="s">
        <v>52</v>
      </c>
      <c r="E110" s="43"/>
      <c r="F110" s="43"/>
    </row>
    <row r="111" spans="1:6" ht="15.75">
      <c r="A111" s="15"/>
      <c r="B111" s="15"/>
      <c r="C111" s="14"/>
      <c r="D111" s="43" t="s">
        <v>53</v>
      </c>
      <c r="E111" s="43"/>
      <c r="F111" s="43"/>
    </row>
  </sheetData>
  <mergeCells count="58">
    <mergeCell ref="B97:C97"/>
    <mergeCell ref="D97:F97"/>
    <mergeCell ref="B96:C96"/>
    <mergeCell ref="A59:B59"/>
    <mergeCell ref="D59:F59"/>
    <mergeCell ref="D60:F60"/>
    <mergeCell ref="D61:F61"/>
    <mergeCell ref="A64:F64"/>
    <mergeCell ref="C65:D65"/>
    <mergeCell ref="A66:F66"/>
    <mergeCell ref="D92:E92"/>
    <mergeCell ref="D93:E93"/>
    <mergeCell ref="D94:E94"/>
    <mergeCell ref="D96:F96"/>
    <mergeCell ref="A1:F1"/>
    <mergeCell ref="A3:F3"/>
    <mergeCell ref="B44:C44"/>
    <mergeCell ref="D44:F44"/>
    <mergeCell ref="B45:C45"/>
    <mergeCell ref="D45:F45"/>
    <mergeCell ref="B46:C46"/>
    <mergeCell ref="D46:F46"/>
    <mergeCell ref="B47:C47"/>
    <mergeCell ref="D47:F47"/>
    <mergeCell ref="B48:C48"/>
    <mergeCell ref="D48:F48"/>
    <mergeCell ref="B49:C49"/>
    <mergeCell ref="D49:F49"/>
    <mergeCell ref="B50:C50"/>
    <mergeCell ref="D50:F50"/>
    <mergeCell ref="B51:C51"/>
    <mergeCell ref="D51:F51"/>
    <mergeCell ref="B52:F52"/>
    <mergeCell ref="B53:C53"/>
    <mergeCell ref="D53:F53"/>
    <mergeCell ref="C54:F54"/>
    <mergeCell ref="C55:F55"/>
    <mergeCell ref="B98:C98"/>
    <mergeCell ref="D98:F98"/>
    <mergeCell ref="B99:C99"/>
    <mergeCell ref="D99:F99"/>
    <mergeCell ref="B100:C100"/>
    <mergeCell ref="D100:F100"/>
    <mergeCell ref="B101:C101"/>
    <mergeCell ref="D101:F101"/>
    <mergeCell ref="B102:C102"/>
    <mergeCell ref="D102:F102"/>
    <mergeCell ref="B103:C103"/>
    <mergeCell ref="D103:F103"/>
    <mergeCell ref="B104:F104"/>
    <mergeCell ref="B105:C105"/>
    <mergeCell ref="D105:F105"/>
    <mergeCell ref="D111:F111"/>
    <mergeCell ref="A109:B109"/>
    <mergeCell ref="D109:F109"/>
    <mergeCell ref="D110:F110"/>
    <mergeCell ref="C107:F107"/>
    <mergeCell ref="C106:F106"/>
  </mergeCells>
  <pageMargins left="0.5" right="0.25" top="0.5" bottom="0.2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KHAN CONSTURTION</dc:creator>
  <cp:lastModifiedBy>q</cp:lastModifiedBy>
  <cp:lastPrinted>2017-04-04T13:48:18Z</cp:lastPrinted>
  <dcterms:created xsi:type="dcterms:W3CDTF">2017-03-22T06:46:18Z</dcterms:created>
  <dcterms:modified xsi:type="dcterms:W3CDTF">2017-04-04T13:51:37Z</dcterms:modified>
</cp:coreProperties>
</file>